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WSZYSCY\Danuta Hądzlik\2025-453_Zielony plac miejski na Łacinie\6.Wniosek o wszczęcie\Roboty\3. Kosztorysy ofertowe\"/>
    </mc:Choice>
  </mc:AlternateContent>
  <xr:revisionPtr revIDLastSave="0" documentId="13_ncr:1_{F2B818AD-E268-46C7-BE23-F05B8B5C790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K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E21" i="1" l="1"/>
  <c r="G21" i="1" s="1"/>
  <c r="E20" i="1"/>
  <c r="G20" i="1" s="1"/>
  <c r="E19" i="1"/>
  <c r="G19" i="1" s="1"/>
  <c r="E18" i="1"/>
  <c r="G18" i="1" s="1"/>
  <c r="E17" i="1"/>
  <c r="G17" i="1" s="1"/>
  <c r="E16" i="1"/>
  <c r="E15" i="1"/>
  <c r="G15" i="1" s="1"/>
  <c r="G16" i="1"/>
  <c r="E12" i="1"/>
  <c r="G12" i="1" s="1"/>
  <c r="E11" i="1"/>
  <c r="G11" i="1" s="1"/>
  <c r="E10" i="1"/>
  <c r="G10" i="1" s="1"/>
  <c r="E9" i="1"/>
  <c r="G9" i="1" s="1"/>
  <c r="E8" i="1"/>
  <c r="G8" i="1" s="1"/>
  <c r="E7" i="1"/>
  <c r="G7" i="1" s="1"/>
  <c r="E6" i="1"/>
  <c r="G6" i="1" s="1"/>
  <c r="E5" i="1"/>
  <c r="G5" i="1" s="1"/>
  <c r="H22" i="1" l="1"/>
  <c r="H13" i="1"/>
  <c r="H23" i="1" l="1"/>
</calcChain>
</file>

<file path=xl/sharedStrings.xml><?xml version="1.0" encoding="utf-8"?>
<sst xmlns="http://schemas.openxmlformats.org/spreadsheetml/2006/main" count="75" uniqueCount="49">
  <si>
    <t>Lp.</t>
  </si>
  <si>
    <t>Podstawa</t>
  </si>
  <si>
    <t>Opis robót</t>
  </si>
  <si>
    <t>J.m.</t>
  </si>
  <si>
    <t>Ilość</t>
  </si>
  <si>
    <t>Cena jedn.</t>
  </si>
  <si>
    <t>Wartość</t>
  </si>
  <si>
    <t>m2</t>
  </si>
  <si>
    <t>m3</t>
  </si>
  <si>
    <t xml:space="preserve">Razem: </t>
  </si>
  <si>
    <t>1</t>
  </si>
  <si>
    <t>m</t>
  </si>
  <si>
    <t>2</t>
  </si>
  <si>
    <t>RAZEM</t>
  </si>
  <si>
    <t>kpl.</t>
  </si>
  <si>
    <t>1 d.1</t>
  </si>
  <si>
    <t>2 d.1</t>
  </si>
  <si>
    <t>STWIOR pkt 4</t>
  </si>
  <si>
    <t>Roboty ziemne</t>
  </si>
  <si>
    <t>Rurociągi i elementy</t>
  </si>
  <si>
    <t>Prefabrykowana studnia wodomierzowa</t>
  </si>
  <si>
    <t>Uzbrojenie komory wodomierzowej</t>
  </si>
  <si>
    <t xml:space="preserve">Rozebranie nawierzchni z kostki betonowej </t>
  </si>
  <si>
    <t xml:space="preserve">Rozebranie krawężników </t>
  </si>
  <si>
    <t>Podsypka rurociągów  gr.  20 cm</t>
  </si>
  <si>
    <t>Obsypka rurociągów  gr. 20 cm</t>
  </si>
  <si>
    <t xml:space="preserve">Zasypywanie wykopów </t>
  </si>
  <si>
    <t>Roboty ziemne z transportem urobku na składowisko Wykonawcy (wraz z utylizacją części nie nadającej się do ponownego wykorzystania)</t>
  </si>
  <si>
    <t>Podbudowa z gruntu stabilizowanego cementem  - grubość podbudowy po zagęszczeniu minimum 12 cm</t>
  </si>
  <si>
    <t>Nawierzchnia z kostki rzędowej betonowej  na podsypce piaskowej z wypełnieniem spoin zaprawą cementową / materiał z demontażu</t>
  </si>
  <si>
    <t xml:space="preserve">Podłączenie instalacji do sieci wodociągowych </t>
  </si>
  <si>
    <t>Dostawa i montaż zasuwy</t>
  </si>
  <si>
    <t>Montaż rurociągów z rur 
polietylenowych (PE, PEHD) o śr. zewnętrznej 90 mm</t>
  </si>
  <si>
    <t>Próba wodna szczelności sieci wodociągowych</t>
  </si>
  <si>
    <t>Płukanie sieci wodociągowej wraz z wykonaniem niezbednych badańi odbiorem Aquanet S.A.</t>
  </si>
  <si>
    <t>1 d.2</t>
  </si>
  <si>
    <t>1 d.3</t>
  </si>
  <si>
    <t>1 d.4</t>
  </si>
  <si>
    <t>1 d.5</t>
  </si>
  <si>
    <t>1 d.6</t>
  </si>
  <si>
    <t>1 d.7</t>
  </si>
  <si>
    <t>1 d.8</t>
  </si>
  <si>
    <t>2 d.2</t>
  </si>
  <si>
    <t>2 d.3</t>
  </si>
  <si>
    <t>2 d.4</t>
  </si>
  <si>
    <t>2 d.5</t>
  </si>
  <si>
    <t>2 d.6</t>
  </si>
  <si>
    <t>2 d.7</t>
  </si>
  <si>
    <t>Budowa oświetlenia parkowego oraz przyłącza wodnego na
placu miejskim na Łacinie w Poznaniu - przyłącze wody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</si>
</sst>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horizontal="left" wrapText="1"/>
    </xf>
    <xf numFmtId="0" fontId="1" fillId="3" borderId="13" xfId="0" applyFont="1" applyFill="1" applyBorder="1" applyAlignment="1">
      <alignment wrapText="1"/>
    </xf>
    <xf numFmtId="0" fontId="1" fillId="3" borderId="18" xfId="0" applyFont="1" applyFill="1" applyBorder="1" applyAlignment="1">
      <alignment wrapText="1"/>
    </xf>
    <xf numFmtId="0" fontId="0" fillId="4" borderId="2" xfId="0" applyFill="1" applyBorder="1" applyAlignment="1">
      <alignment horizontal="left" wrapText="1"/>
    </xf>
    <xf numFmtId="0" fontId="1" fillId="2" borderId="14" xfId="0" applyFont="1" applyFill="1" applyBorder="1" applyAlignment="1">
      <alignment horizontal="left" wrapText="1"/>
    </xf>
    <xf numFmtId="0" fontId="1" fillId="2" borderId="22" xfId="0" applyFont="1" applyFill="1" applyBorder="1" applyAlignment="1">
      <alignment wrapText="1"/>
    </xf>
    <xf numFmtId="0" fontId="1" fillId="2" borderId="18" xfId="0" applyFont="1" applyFill="1" applyBorder="1" applyAlignment="1">
      <alignment wrapText="1"/>
    </xf>
    <xf numFmtId="16" fontId="1" fillId="3" borderId="21" xfId="0" quotePrefix="1" applyNumberFormat="1" applyFont="1" applyFill="1" applyBorder="1" applyAlignment="1">
      <alignment wrapText="1"/>
    </xf>
    <xf numFmtId="0" fontId="1" fillId="3" borderId="9" xfId="0" quotePrefix="1" applyFont="1" applyFill="1" applyBorder="1" applyAlignment="1">
      <alignment horizontal="left" wrapText="1"/>
    </xf>
    <xf numFmtId="0" fontId="1" fillId="3" borderId="14" xfId="0" quotePrefix="1" applyFont="1" applyFill="1" applyBorder="1" applyAlignment="1">
      <alignment horizontal="left" wrapText="1"/>
    </xf>
    <xf numFmtId="0" fontId="1" fillId="4" borderId="19" xfId="0" applyFont="1" applyFill="1" applyBorder="1"/>
    <xf numFmtId="0" fontId="1" fillId="4" borderId="16" xfId="0" applyFont="1" applyFill="1" applyBorder="1"/>
    <xf numFmtId="0" fontId="1" fillId="4" borderId="20" xfId="0" applyFont="1" applyFill="1" applyBorder="1"/>
    <xf numFmtId="0" fontId="0" fillId="0" borderId="4" xfId="0" applyBorder="1"/>
    <xf numFmtId="0" fontId="0" fillId="0" borderId="23" xfId="0" applyBorder="1" applyAlignment="1">
      <alignment horizontal="left" wrapText="1"/>
    </xf>
    <xf numFmtId="0" fontId="1" fillId="3" borderId="10" xfId="0" applyFont="1" applyFill="1" applyBorder="1" applyAlignment="1">
      <alignment wrapText="1"/>
    </xf>
    <xf numFmtId="0" fontId="1" fillId="3" borderId="11" xfId="0" applyFont="1" applyFill="1" applyBorder="1" applyAlignment="1">
      <alignment wrapText="1"/>
    </xf>
    <xf numFmtId="0" fontId="1" fillId="3" borderId="12" xfId="0" applyFont="1" applyFill="1" applyBorder="1" applyAlignment="1">
      <alignment wrapText="1"/>
    </xf>
    <xf numFmtId="0" fontId="1" fillId="3" borderId="15" xfId="0" applyFont="1" applyFill="1" applyBorder="1" applyAlignment="1">
      <alignment wrapText="1"/>
    </xf>
    <xf numFmtId="0" fontId="1" fillId="3" borderId="16" xfId="0" applyFont="1" applyFill="1" applyBorder="1" applyAlignment="1">
      <alignment wrapText="1"/>
    </xf>
    <xf numFmtId="0" fontId="1" fillId="3" borderId="17" xfId="0" applyFont="1" applyFill="1" applyBorder="1" applyAlignment="1">
      <alignment wrapText="1"/>
    </xf>
    <xf numFmtId="0" fontId="0" fillId="0" borderId="5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4" xfId="0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4" borderId="16" xfId="0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zoomScaleNormal="100" workbookViewId="0">
      <selection activeCell="J3" sqref="J3"/>
    </sheetView>
  </sheetViews>
  <sheetFormatPr defaultColWidth="11.5546875" defaultRowHeight="13.2" x14ac:dyDescent="0.25"/>
  <cols>
    <col min="1" max="1" width="11.5546875" style="2"/>
    <col min="2" max="2" width="21.5546875" style="1" customWidth="1"/>
    <col min="3" max="3" width="36.88671875" style="1" customWidth="1"/>
    <col min="4" max="4" width="10.6640625" style="1" customWidth="1"/>
    <col min="5" max="8" width="11.5546875" style="1"/>
  </cols>
  <sheetData>
    <row r="1" spans="1:8" x14ac:dyDescent="0.25">
      <c r="A1" s="32" t="s">
        <v>48</v>
      </c>
      <c r="B1" s="30"/>
      <c r="C1" s="30"/>
      <c r="D1" s="30"/>
      <c r="E1" s="30"/>
      <c r="F1" s="30"/>
      <c r="G1" s="30"/>
      <c r="H1" s="30"/>
    </row>
    <row r="2" spans="1:8" ht="13.8" thickBot="1" x14ac:dyDescent="0.3">
      <c r="A2" s="31"/>
      <c r="B2" s="31"/>
      <c r="C2" s="31"/>
      <c r="D2" s="31"/>
      <c r="E2" s="31"/>
      <c r="F2" s="31"/>
      <c r="G2" s="31"/>
      <c r="H2" s="31"/>
    </row>
    <row r="3" spans="1:8" ht="13.8" thickBot="1" x14ac:dyDescent="0.3">
      <c r="A3" s="10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2"/>
    </row>
    <row r="4" spans="1:8" ht="13.5" customHeight="1" thickBot="1" x14ac:dyDescent="0.3">
      <c r="A4" s="9">
        <v>1</v>
      </c>
      <c r="B4" s="16"/>
      <c r="C4" s="17" t="s">
        <v>18</v>
      </c>
      <c r="D4" s="17"/>
      <c r="E4" s="17"/>
      <c r="F4" s="17"/>
      <c r="G4" s="17"/>
      <c r="H4" s="18"/>
    </row>
    <row r="5" spans="1:8" ht="34.799999999999997" customHeight="1" thickBot="1" x14ac:dyDescent="0.3">
      <c r="A5" s="4" t="s">
        <v>15</v>
      </c>
      <c r="B5" s="19" t="s">
        <v>17</v>
      </c>
      <c r="C5" s="33" t="s">
        <v>22</v>
      </c>
      <c r="D5" s="5" t="s">
        <v>7</v>
      </c>
      <c r="E5" s="5">
        <f>79*1</f>
        <v>79</v>
      </c>
      <c r="F5" s="5">
        <v>0</v>
      </c>
      <c r="G5" s="5">
        <f>ROUND((E5*F5),2)</f>
        <v>0</v>
      </c>
      <c r="H5" s="27"/>
    </row>
    <row r="6" spans="1:8" ht="28.05" customHeight="1" thickBot="1" x14ac:dyDescent="0.3">
      <c r="A6" s="6" t="s">
        <v>35</v>
      </c>
      <c r="B6" s="19" t="s">
        <v>17</v>
      </c>
      <c r="C6" s="34" t="s">
        <v>23</v>
      </c>
      <c r="D6" s="3" t="s">
        <v>11</v>
      </c>
      <c r="E6" s="3">
        <f>2</f>
        <v>2</v>
      </c>
      <c r="F6" s="3">
        <v>0</v>
      </c>
      <c r="G6" s="3">
        <f t="shared" ref="G6:G7" si="0">ROUND((E6*F6),2)</f>
        <v>0</v>
      </c>
      <c r="H6" s="28"/>
    </row>
    <row r="7" spans="1:8" ht="38.4" customHeight="1" thickBot="1" x14ac:dyDescent="0.3">
      <c r="A7" s="6" t="s">
        <v>36</v>
      </c>
      <c r="B7" s="19" t="s">
        <v>17</v>
      </c>
      <c r="C7" s="34" t="s">
        <v>27</v>
      </c>
      <c r="D7" s="3" t="s">
        <v>8</v>
      </c>
      <c r="E7" s="3">
        <f>101*1.9*1</f>
        <v>191.89999999999998</v>
      </c>
      <c r="F7" s="3">
        <v>0</v>
      </c>
      <c r="G7" s="3">
        <f t="shared" si="0"/>
        <v>0</v>
      </c>
      <c r="H7" s="28"/>
    </row>
    <row r="8" spans="1:8" ht="24" customHeight="1" thickBot="1" x14ac:dyDescent="0.3">
      <c r="A8" s="6" t="s">
        <v>37</v>
      </c>
      <c r="B8" s="19" t="s">
        <v>17</v>
      </c>
      <c r="C8" s="35" t="s">
        <v>24</v>
      </c>
      <c r="D8" s="3" t="s">
        <v>8</v>
      </c>
      <c r="E8" s="3">
        <f>101*1*0.2</f>
        <v>20.200000000000003</v>
      </c>
      <c r="F8" s="3">
        <v>0</v>
      </c>
      <c r="G8" s="3">
        <f t="shared" ref="G8:G12" si="1">ROUND((E8*F8),2)</f>
        <v>0</v>
      </c>
      <c r="H8" s="28"/>
    </row>
    <row r="9" spans="1:8" ht="27.45" customHeight="1" thickBot="1" x14ac:dyDescent="0.3">
      <c r="A9" s="6" t="s">
        <v>38</v>
      </c>
      <c r="B9" s="19" t="s">
        <v>17</v>
      </c>
      <c r="C9" s="35" t="s">
        <v>25</v>
      </c>
      <c r="D9" s="3" t="s">
        <v>8</v>
      </c>
      <c r="E9" s="3">
        <f>101*1*0.2</f>
        <v>20.200000000000003</v>
      </c>
      <c r="F9" s="3">
        <v>0</v>
      </c>
      <c r="G9" s="3">
        <f t="shared" si="1"/>
        <v>0</v>
      </c>
      <c r="H9" s="28"/>
    </row>
    <row r="10" spans="1:8" ht="40.049999999999997" customHeight="1" thickBot="1" x14ac:dyDescent="0.3">
      <c r="A10" s="6" t="s">
        <v>39</v>
      </c>
      <c r="B10" s="19" t="s">
        <v>17</v>
      </c>
      <c r="C10" s="35" t="s">
        <v>26</v>
      </c>
      <c r="D10" s="3" t="s">
        <v>8</v>
      </c>
      <c r="E10" s="3">
        <f>101*1*1.7</f>
        <v>171.7</v>
      </c>
      <c r="F10" s="3">
        <v>0</v>
      </c>
      <c r="G10" s="3">
        <f t="shared" si="1"/>
        <v>0</v>
      </c>
      <c r="H10" s="28"/>
    </row>
    <row r="11" spans="1:8" ht="37.5" customHeight="1" thickBot="1" x14ac:dyDescent="0.3">
      <c r="A11" s="6" t="s">
        <v>40</v>
      </c>
      <c r="B11" s="19" t="s">
        <v>17</v>
      </c>
      <c r="C11" s="35" t="s">
        <v>28</v>
      </c>
      <c r="D11" s="3" t="s">
        <v>7</v>
      </c>
      <c r="E11" s="3">
        <f>101*1</f>
        <v>101</v>
      </c>
      <c r="F11" s="3">
        <v>0</v>
      </c>
      <c r="G11" s="3">
        <f t="shared" si="1"/>
        <v>0</v>
      </c>
      <c r="H11" s="28"/>
    </row>
    <row r="12" spans="1:8" ht="55.05" customHeight="1" x14ac:dyDescent="0.25">
      <c r="A12" s="6" t="s">
        <v>41</v>
      </c>
      <c r="B12" s="19" t="s">
        <v>17</v>
      </c>
      <c r="C12" s="35" t="s">
        <v>29</v>
      </c>
      <c r="D12" s="3" t="s">
        <v>7</v>
      </c>
      <c r="E12" s="3">
        <f>101*1</f>
        <v>101</v>
      </c>
      <c r="F12" s="3">
        <v>0</v>
      </c>
      <c r="G12" s="3">
        <f t="shared" si="1"/>
        <v>0</v>
      </c>
      <c r="H12" s="29"/>
    </row>
    <row r="13" spans="1:8" ht="12.45" customHeight="1" thickBot="1" x14ac:dyDescent="0.3">
      <c r="A13" s="13" t="s">
        <v>10</v>
      </c>
      <c r="B13" s="22" t="s">
        <v>9</v>
      </c>
      <c r="C13" s="36"/>
      <c r="D13" s="22"/>
      <c r="E13" s="22"/>
      <c r="F13" s="22"/>
      <c r="G13" s="23"/>
      <c r="H13" s="7">
        <f>ROUND((SUM(G5:G12)),2)</f>
        <v>0</v>
      </c>
    </row>
    <row r="14" spans="1:8" ht="13.5" customHeight="1" thickBot="1" x14ac:dyDescent="0.3">
      <c r="A14" s="9">
        <v>2</v>
      </c>
      <c r="B14" s="16"/>
      <c r="C14" s="37" t="s">
        <v>19</v>
      </c>
      <c r="D14" s="17"/>
      <c r="E14" s="17"/>
      <c r="F14" s="17"/>
      <c r="G14" s="17"/>
      <c r="H14" s="18"/>
    </row>
    <row r="15" spans="1:8" ht="27" thickBot="1" x14ac:dyDescent="0.3">
      <c r="A15" s="20" t="s">
        <v>16</v>
      </c>
      <c r="B15" s="19" t="s">
        <v>17</v>
      </c>
      <c r="C15" s="33" t="s">
        <v>30</v>
      </c>
      <c r="D15" s="5" t="s">
        <v>14</v>
      </c>
      <c r="E15" s="5">
        <f>1</f>
        <v>1</v>
      </c>
      <c r="F15" s="5">
        <v>0</v>
      </c>
      <c r="G15" s="5">
        <f t="shared" ref="G15:G18" si="2">ROUND((E15*F15),2)</f>
        <v>0</v>
      </c>
      <c r="H15" s="27"/>
    </row>
    <row r="16" spans="1:8" ht="13.8" thickBot="1" x14ac:dyDescent="0.3">
      <c r="A16" s="20" t="s">
        <v>42</v>
      </c>
      <c r="B16" s="19" t="s">
        <v>17</v>
      </c>
      <c r="C16" s="35" t="s">
        <v>31</v>
      </c>
      <c r="D16" s="3" t="s">
        <v>14</v>
      </c>
      <c r="E16" s="3">
        <f>1</f>
        <v>1</v>
      </c>
      <c r="F16" s="3">
        <v>0</v>
      </c>
      <c r="G16" s="3">
        <f t="shared" si="2"/>
        <v>0</v>
      </c>
      <c r="H16" s="28"/>
    </row>
    <row r="17" spans="1:8" ht="40.200000000000003" thickBot="1" x14ac:dyDescent="0.3">
      <c r="A17" s="20" t="s">
        <v>43</v>
      </c>
      <c r="B17" s="19" t="s">
        <v>17</v>
      </c>
      <c r="C17" s="35" t="s">
        <v>32</v>
      </c>
      <c r="D17" s="3" t="s">
        <v>11</v>
      </c>
      <c r="E17" s="3">
        <f>101</f>
        <v>101</v>
      </c>
      <c r="F17" s="3">
        <v>0</v>
      </c>
      <c r="G17" s="3">
        <f t="shared" si="2"/>
        <v>0</v>
      </c>
      <c r="H17" s="28"/>
    </row>
    <row r="18" spans="1:8" ht="13.8" thickBot="1" x14ac:dyDescent="0.3">
      <c r="A18" s="20" t="s">
        <v>44</v>
      </c>
      <c r="B18" s="19" t="s">
        <v>17</v>
      </c>
      <c r="C18" s="35" t="s">
        <v>20</v>
      </c>
      <c r="D18" s="3" t="s">
        <v>14</v>
      </c>
      <c r="E18" s="3">
        <f>1</f>
        <v>1</v>
      </c>
      <c r="F18" s="3">
        <v>0</v>
      </c>
      <c r="G18" s="3">
        <f t="shared" si="2"/>
        <v>0</v>
      </c>
      <c r="H18" s="28"/>
    </row>
    <row r="19" spans="1:8" ht="13.8" thickBot="1" x14ac:dyDescent="0.3">
      <c r="A19" s="20" t="s">
        <v>45</v>
      </c>
      <c r="B19" s="19" t="s">
        <v>17</v>
      </c>
      <c r="C19" s="35" t="s">
        <v>21</v>
      </c>
      <c r="D19" s="3" t="s">
        <v>14</v>
      </c>
      <c r="E19" s="3">
        <f>1</f>
        <v>1</v>
      </c>
      <c r="F19" s="3">
        <v>0</v>
      </c>
      <c r="G19" s="3">
        <f t="shared" ref="G19" si="3">ROUND((E19*F19),2)</f>
        <v>0</v>
      </c>
      <c r="H19" s="28"/>
    </row>
    <row r="20" spans="1:8" ht="27" thickBot="1" x14ac:dyDescent="0.3">
      <c r="A20" s="20" t="s">
        <v>46</v>
      </c>
      <c r="B20" s="19" t="s">
        <v>17</v>
      </c>
      <c r="C20" s="35" t="s">
        <v>33</v>
      </c>
      <c r="D20" s="3" t="s">
        <v>14</v>
      </c>
      <c r="E20" s="3">
        <f>1</f>
        <v>1</v>
      </c>
      <c r="F20" s="3">
        <v>0</v>
      </c>
      <c r="G20" s="3">
        <f t="shared" ref="G20:G21" si="4">ROUND((E20*F20),2)</f>
        <v>0</v>
      </c>
      <c r="H20" s="28"/>
    </row>
    <row r="21" spans="1:8" ht="39.6" x14ac:dyDescent="0.25">
      <c r="A21" s="20" t="s">
        <v>47</v>
      </c>
      <c r="B21" s="19" t="s">
        <v>17</v>
      </c>
      <c r="C21" s="35" t="s">
        <v>34</v>
      </c>
      <c r="D21" s="3" t="s">
        <v>14</v>
      </c>
      <c r="E21" s="3">
        <f>1</f>
        <v>1</v>
      </c>
      <c r="F21" s="3">
        <v>0</v>
      </c>
      <c r="G21" s="3">
        <f t="shared" si="4"/>
        <v>0</v>
      </c>
      <c r="H21" s="29"/>
    </row>
    <row r="22" spans="1:8" ht="13.8" thickBot="1" x14ac:dyDescent="0.3">
      <c r="A22" s="14" t="s">
        <v>12</v>
      </c>
      <c r="B22" s="21" t="s">
        <v>9</v>
      </c>
      <c r="C22" s="22"/>
      <c r="D22" s="22"/>
      <c r="E22" s="22"/>
      <c r="F22" s="22"/>
      <c r="G22" s="23"/>
      <c r="H22" s="7">
        <f>ROUND((SUM(G15:G21)),2)</f>
        <v>0</v>
      </c>
    </row>
    <row r="23" spans="1:8" ht="13.5" customHeight="1" thickBot="1" x14ac:dyDescent="0.3">
      <c r="A23" s="15"/>
      <c r="B23" s="24" t="s">
        <v>13</v>
      </c>
      <c r="C23" s="25"/>
      <c r="D23" s="25"/>
      <c r="E23" s="25"/>
      <c r="F23" s="25"/>
      <c r="G23" s="26"/>
      <c r="H23" s="8">
        <f>H13+H22</f>
        <v>0</v>
      </c>
    </row>
  </sheetData>
  <mergeCells count="3">
    <mergeCell ref="H5:H12"/>
    <mergeCell ref="H15:H21"/>
    <mergeCell ref="A1:H2"/>
  </mergeCells>
  <phoneticPr fontId="2" type="noConversion"/>
  <pageMargins left="0.78749999999999998" right="0.78749999999999998" top="1.05277777777778" bottom="1.05277777777778" header="0.78749999999999998" footer="0.78749999999999998"/>
  <pageSetup paperSize="9" scale="65" orientation="portrait" useFirstPageNumber="1" horizontalDpi="300" verticalDpi="300" r:id="rId1"/>
  <headerFooter>
    <oddHeader>&amp;C&amp;"Times New Roman,Normalny"&amp;12&amp;A</oddHeader>
    <oddFooter>&amp;C&amp;"Times New Roman,Normalny"&amp;12Strona &amp;P&amp;R_x000D_&amp;1#&amp;"Aptos"&amp;10&amp;KFF0000 Public</oddFooter>
  </headerFooter>
</worksheet>
</file>

<file path=docMetadata/LabelInfo.xml><?xml version="1.0" encoding="utf-8"?>
<clbl:labelList xmlns:clbl="http://schemas.microsoft.com/office/2020/mipLabelMetadata">
  <clbl:label id="{029374dd-2437-4816-8d63-bf9cc1b578e5}" enabled="1" method="Privileged" siteId="{39b03722-b836-496a-85ec-850f0957ca6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Mrzyglod</dc:creator>
  <dc:description/>
  <cp:lastModifiedBy>Tomasz Wilas</cp:lastModifiedBy>
  <cp:revision>1</cp:revision>
  <cp:lastPrinted>2026-02-02T17:00:04Z</cp:lastPrinted>
  <dcterms:created xsi:type="dcterms:W3CDTF">2026-02-02T17:36:37Z</dcterms:created>
  <dcterms:modified xsi:type="dcterms:W3CDTF">2026-05-18T08:36:44Z</dcterms:modified>
  <dc:language>pl-PL</dc:language>
</cp:coreProperties>
</file>